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63" i="1"/>
  <c r="AA64"/>
  <c r="AA67"/>
  <c r="AA66" s="1"/>
  <c r="AA36"/>
  <c r="AA35" s="1"/>
  <c r="AS67"/>
  <c r="AS66" s="1"/>
  <c r="AO67"/>
  <c r="AO66" s="1"/>
  <c r="AA47"/>
  <c r="AS36"/>
  <c r="AS35" s="1"/>
  <c r="AS70" l="1"/>
  <c r="AS69" s="1"/>
  <c r="AA70"/>
  <c r="AA69" s="1"/>
  <c r="AA40"/>
  <c r="AO36"/>
  <c r="AO27"/>
  <c r="AA29"/>
  <c r="AA46"/>
  <c r="AS42" l="1"/>
  <c r="AO42"/>
  <c r="AA42"/>
  <c r="AA39" s="1"/>
  <c r="AS40"/>
  <c r="AO40"/>
  <c r="AS39" l="1"/>
  <c r="AO39"/>
  <c r="AS47"/>
  <c r="AS46" s="1"/>
  <c r="AS64"/>
  <c r="AS63" s="1"/>
  <c r="AO64"/>
  <c r="AO63" s="1"/>
  <c r="AA53"/>
  <c r="AA16" l="1"/>
  <c r="AA15" s="1"/>
  <c r="AO73"/>
  <c r="AO72" s="1"/>
  <c r="AO47"/>
  <c r="AO46" s="1"/>
  <c r="AS73"/>
  <c r="AS72" s="1"/>
  <c r="AO16"/>
  <c r="AS16"/>
  <c r="AS27"/>
  <c r="AA27"/>
  <c r="AS29"/>
  <c r="AO29"/>
  <c r="AO35"/>
  <c r="AA73"/>
  <c r="AA72" s="1"/>
  <c r="AO70"/>
  <c r="AO69" s="1"/>
  <c r="AS53"/>
  <c r="AS52" s="1"/>
  <c r="AO53"/>
  <c r="AO52" s="1"/>
  <c r="AA52"/>
  <c r="AO15" l="1"/>
  <c r="AO75" s="1"/>
  <c r="AS15"/>
  <c r="AS75" s="1"/>
  <c r="AA75"/>
</calcChain>
</file>

<file path=xl/sharedStrings.xml><?xml version="1.0" encoding="utf-8"?>
<sst xmlns="http://schemas.openxmlformats.org/spreadsheetml/2006/main" count="521" uniqueCount="163">
  <si>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</si>
  <si>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</si>
  <si>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</si>
  <si>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</si>
  <si>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</si>
  <si>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</si>
  <si>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</si>
  <si>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</si>
  <si>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</si>
  <si>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</si>
  <si>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</si>
  <si>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</si>
  <si>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</si>
  <si>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</si>
  <si>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</si>
  <si>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</si>
  <si>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</si>
  <si>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</si>
  <si>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</si>
  <si>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</si>
  <si>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</si>
  <si>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</si>
  <si>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</si>
  <si>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</si>
  <si>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</si>
  <si>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</si>
  <si>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</si>
  <si>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</si>
  <si>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</si>
  <si>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</si>
  <si>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</si>
  <si>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</si>
  <si>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</si>
  <si>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</si>
  <si>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</si>
  <si>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</si>
  <si>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</si>
  <si>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</si>
  <si>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</si>
  <si>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</si>
  <si>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</si>
  <si>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</si>
  <si>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</si>
  <si>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</si>
  <si>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</si>
  <si>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</si>
  <si>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</si>
  <si>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</si>
  <si>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</si>
  <si>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</si>
  <si>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</si>
  <si>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</si>
  <si>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</si>
  <si>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</si>
  <si>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</si>
  <si>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</si>
  <si>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</si>
  <si>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</si>
  <si>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</si>
  <si>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</si>
  <si>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</si>
  <si>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</si>
  <si>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</si>
  <si>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</si>
  <si>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</si>
  <si>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</si>
  <si>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</si>
  <si>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</si>
  <si>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</si>
  <si>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</si>
  <si>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</si>
  <si>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</si>
  <si>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</si>
  <si>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</si>
  <si>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</si>
  <si>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</si>
  <si>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</si>
  <si>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</si>
  <si>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</si>
  <si>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</si>
  <si>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</si>
  <si>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</si>
  <si>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</si>
  <si>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</si>
  <si>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</si>
  <si>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</si>
  <si>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</si>
  <si>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</si>
  <si>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</si>
  <si>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</si>
  <si>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</si>
  <si>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</si>
  <si>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</si>
  <si>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</si>
  <si>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</si>
  <si>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</si>
  <si>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</si>
  <si>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</si>
  <si>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</si>
  <si>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</si>
  <si>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</si>
  <si>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</si>
  <si>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</si>
  <si>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</si>
  <si>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</si>
  <si>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</si>
  <si>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</si>
  <si>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</si>
  <si>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</si>
  <si>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</si>
  <si>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</si>
  <si>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</si>
  <si>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</si>
  <si>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</si>
  <si>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</si>
  <si>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</si>
  <si>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</si>
  <si>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</si>
  <si>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</si>
  <si>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</si>
  <si>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</si>
  <si>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</si>
  <si>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</si>
  <si>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</si>
  <si>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</si>
  <si>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</si>
  <si>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</si>
  <si>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</si>
  <si>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</si>
  <si>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</si>
  <si>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</si>
  <si>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</si>
  <si>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</si>
  <si>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</si>
  <si>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</si>
  <si>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</si>
  <si>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</si>
  <si>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</si>
  <si>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</si>
  <si>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</si>
  <si>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</si>
  <si>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</si>
  <si>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</si>
  <si>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</si>
  <si>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</si>
  <si>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</si>
  <si>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</si>
  <si>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</si>
  <si>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</si>
  <si>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</si>
  <si>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</si>
  <si>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</si>
  <si>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</si>
  <si>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</si>
  <si>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</si>
  <si>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</si>
  <si>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</si>
  <si>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</si>
  <si>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"О  внесении изменений и дополнений в бюджет Отрадовского сельского поселения 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</si>
  <si>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</si>
  <si>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</si>
  <si>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>к  проекту решению Собрания депутатов</t>
  </si>
  <si>
    <t xml:space="preserve">от  ноября 2022г. 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</si>
</sst>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0" fontId="0" fillId="0" borderId="1" xfId="0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workbookViewId="0">
      <selection activeCell="AS5" sqref="AS5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158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155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2" t="s">
        <v>5</v>
      </c>
      <c r="B12" s="33" t="s">
        <v>6</v>
      </c>
      <c r="C12" s="33" t="s">
        <v>7</v>
      </c>
      <c r="D12" s="33" t="s">
        <v>8</v>
      </c>
      <c r="E12" s="33" t="s">
        <v>9</v>
      </c>
      <c r="F12" s="33" t="s">
        <v>9</v>
      </c>
      <c r="G12" s="33" t="s">
        <v>9</v>
      </c>
      <c r="H12" s="33" t="s">
        <v>9</v>
      </c>
      <c r="I12" s="33" t="s">
        <v>9</v>
      </c>
      <c r="J12" s="33" t="s">
        <v>9</v>
      </c>
      <c r="K12" s="33" t="s">
        <v>9</v>
      </c>
      <c r="L12" s="33" t="s">
        <v>9</v>
      </c>
      <c r="M12" s="33" t="s">
        <v>9</v>
      </c>
      <c r="N12" s="33" t="s">
        <v>9</v>
      </c>
      <c r="O12" s="33" t="s">
        <v>9</v>
      </c>
      <c r="P12" s="33" t="s">
        <v>9</v>
      </c>
      <c r="Q12" s="33" t="s">
        <v>9</v>
      </c>
      <c r="R12" s="33" t="s">
        <v>9</v>
      </c>
      <c r="S12" s="33" t="s">
        <v>9</v>
      </c>
      <c r="T12" s="33" t="s">
        <v>10</v>
      </c>
      <c r="U12" s="33" t="s">
        <v>11</v>
      </c>
      <c r="V12" s="33" t="s">
        <v>12</v>
      </c>
      <c r="W12" s="33" t="s">
        <v>13</v>
      </c>
      <c r="X12" s="33" t="s">
        <v>14</v>
      </c>
      <c r="Y12" s="33" t="s">
        <v>15</v>
      </c>
      <c r="Z12" s="32" t="s">
        <v>5</v>
      </c>
      <c r="AA12" s="32" t="s">
        <v>0</v>
      </c>
      <c r="AB12" s="32" t="s">
        <v>1</v>
      </c>
      <c r="AC12" s="32" t="s">
        <v>2</v>
      </c>
      <c r="AD12" s="32" t="s">
        <v>3</v>
      </c>
      <c r="AE12" s="32" t="s">
        <v>0</v>
      </c>
      <c r="AF12" s="32" t="s">
        <v>1</v>
      </c>
      <c r="AG12" s="32" t="s">
        <v>2</v>
      </c>
      <c r="AH12" s="32" t="s">
        <v>3</v>
      </c>
      <c r="AI12" s="32" t="s">
        <v>4</v>
      </c>
      <c r="AJ12" s="32" t="s">
        <v>0</v>
      </c>
      <c r="AK12" s="32" t="s">
        <v>1</v>
      </c>
      <c r="AL12" s="32" t="s">
        <v>2</v>
      </c>
      <c r="AM12" s="32" t="s">
        <v>3</v>
      </c>
      <c r="AN12" s="32" t="s">
        <v>4</v>
      </c>
      <c r="AO12" s="32" t="s">
        <v>143</v>
      </c>
      <c r="AP12" s="32" t="s">
        <v>16</v>
      </c>
      <c r="AQ12" s="32" t="s">
        <v>17</v>
      </c>
      <c r="AR12" s="32" t="s">
        <v>18</v>
      </c>
      <c r="AS12" s="32" t="s">
        <v>157</v>
      </c>
      <c r="AT12" s="32" t="s">
        <v>19</v>
      </c>
      <c r="AU12" s="32" t="s">
        <v>20</v>
      </c>
      <c r="AV12" s="32" t="s">
        <v>21</v>
      </c>
      <c r="AW12" s="32" t="s">
        <v>5</v>
      </c>
    </row>
    <row r="13" spans="1:49" ht="15" customHeight="1">
      <c r="A13" s="32"/>
      <c r="B13" s="33" t="s">
        <v>6</v>
      </c>
      <c r="C13" s="33" t="s">
        <v>7</v>
      </c>
      <c r="D13" s="33" t="s">
        <v>8</v>
      </c>
      <c r="E13" s="33" t="s">
        <v>9</v>
      </c>
      <c r="F13" s="33" t="s">
        <v>9</v>
      </c>
      <c r="G13" s="33" t="s">
        <v>9</v>
      </c>
      <c r="H13" s="33" t="s">
        <v>9</v>
      </c>
      <c r="I13" s="33" t="s">
        <v>9</v>
      </c>
      <c r="J13" s="33" t="s">
        <v>9</v>
      </c>
      <c r="K13" s="33" t="s">
        <v>9</v>
      </c>
      <c r="L13" s="33" t="s">
        <v>9</v>
      </c>
      <c r="M13" s="33" t="s">
        <v>9</v>
      </c>
      <c r="N13" s="33" t="s">
        <v>9</v>
      </c>
      <c r="O13" s="33" t="s">
        <v>9</v>
      </c>
      <c r="P13" s="33" t="s">
        <v>9</v>
      </c>
      <c r="Q13" s="33" t="s">
        <v>9</v>
      </c>
      <c r="R13" s="33" t="s">
        <v>9</v>
      </c>
      <c r="S13" s="33" t="s">
        <v>9</v>
      </c>
      <c r="T13" s="33" t="s">
        <v>10</v>
      </c>
      <c r="U13" s="33" t="s">
        <v>11</v>
      </c>
      <c r="V13" s="33" t="s">
        <v>12</v>
      </c>
      <c r="W13" s="33" t="s">
        <v>13</v>
      </c>
      <c r="X13" s="33" t="s">
        <v>14</v>
      </c>
      <c r="Y13" s="33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 t="s">
        <v>0</v>
      </c>
      <c r="AP13" s="32" t="s">
        <v>1</v>
      </c>
      <c r="AQ13" s="32" t="s">
        <v>2</v>
      </c>
      <c r="AR13" s="32" t="s">
        <v>3</v>
      </c>
      <c r="AS13" s="32" t="s">
        <v>0</v>
      </c>
      <c r="AT13" s="32" t="s">
        <v>1</v>
      </c>
      <c r="AU13" s="32" t="s">
        <v>2</v>
      </c>
      <c r="AV13" s="32" t="s">
        <v>3</v>
      </c>
      <c r="AW13" s="32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6955.0999999999995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6769.6999999999989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742.4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2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65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109.8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SUM(AO30:AO34)</f>
        <v>308.39999999999998</v>
      </c>
      <c r="AP29" s="7"/>
      <c r="AQ29" s="7"/>
      <c r="AR29" s="7"/>
      <c r="AS29" s="7">
        <f>SUM(AS30:AS34)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15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s="31" customFormat="1" ht="161.4" customHeight="1">
      <c r="A33" s="9" t="s">
        <v>159</v>
      </c>
      <c r="B33" s="10" t="s">
        <v>22</v>
      </c>
      <c r="C33" s="10" t="s">
        <v>24</v>
      </c>
      <c r="D33" s="10" t="s">
        <v>47</v>
      </c>
      <c r="E33" s="10" t="s">
        <v>160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125</v>
      </c>
      <c r="U33" s="10"/>
      <c r="V33" s="11"/>
      <c r="W33" s="11"/>
      <c r="X33" s="11"/>
      <c r="Y33" s="11"/>
      <c r="Z33" s="9" t="s">
        <v>57</v>
      </c>
      <c r="AA33" s="12">
        <v>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0</v>
      </c>
      <c r="AP33" s="12"/>
      <c r="AQ33" s="12"/>
      <c r="AR33" s="12"/>
      <c r="AS33" s="12">
        <v>0</v>
      </c>
      <c r="AT33" s="12"/>
      <c r="AU33" s="12"/>
      <c r="AV33" s="12"/>
      <c r="AW33" s="9"/>
    </row>
    <row r="34" spans="1:49" ht="81.75" customHeight="1">
      <c r="A34" s="20" t="s">
        <v>127</v>
      </c>
      <c r="B34" s="10" t="s">
        <v>22</v>
      </c>
      <c r="C34" s="10" t="s">
        <v>24</v>
      </c>
      <c r="D34" s="10" t="s">
        <v>47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122</v>
      </c>
      <c r="U34" s="10"/>
      <c r="V34" s="11"/>
      <c r="W34" s="11"/>
      <c r="X34" s="11"/>
      <c r="Y34" s="11"/>
      <c r="Z34" s="14" t="s">
        <v>59</v>
      </c>
      <c r="AA34" s="12">
        <v>0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233.1</v>
      </c>
      <c r="AP34" s="12"/>
      <c r="AQ34" s="12"/>
      <c r="AR34" s="12"/>
      <c r="AS34" s="12">
        <v>456.4</v>
      </c>
      <c r="AT34" s="12"/>
      <c r="AU34" s="12"/>
      <c r="AV34" s="12"/>
      <c r="AW34" s="14" t="s">
        <v>59</v>
      </c>
    </row>
    <row r="35" spans="1:49" ht="15.7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249.29999999999998</v>
      </c>
      <c r="AP35" s="7"/>
      <c r="AQ35" s="7"/>
      <c r="AR35" s="7"/>
      <c r="AS35" s="7">
        <f>AS36</f>
        <v>257.59999999999997</v>
      </c>
      <c r="AT35" s="7"/>
      <c r="AU35" s="7"/>
      <c r="AV35" s="7"/>
      <c r="AW35" s="5" t="s">
        <v>60</v>
      </c>
    </row>
    <row r="36" spans="1:49" ht="31.65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255.4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249.29999999999998</v>
      </c>
      <c r="AP36" s="7"/>
      <c r="AQ36" s="7"/>
      <c r="AR36" s="7"/>
      <c r="AS36" s="7">
        <f>SUM(AS37:AS38)</f>
        <v>257.59999999999997</v>
      </c>
      <c r="AT36" s="7"/>
      <c r="AU36" s="7"/>
      <c r="AV36" s="7"/>
      <c r="AW36" s="5" t="s">
        <v>62</v>
      </c>
    </row>
    <row r="37" spans="1:49" ht="205.5" customHeight="1">
      <c r="A37" s="9" t="s">
        <v>65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119</v>
      </c>
      <c r="U37" s="10"/>
      <c r="V37" s="11"/>
      <c r="W37" s="11"/>
      <c r="X37" s="11"/>
      <c r="Y37" s="11"/>
      <c r="Z37" s="9" t="s">
        <v>65</v>
      </c>
      <c r="AA37" s="12">
        <v>255.4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242.2</v>
      </c>
      <c r="AP37" s="12"/>
      <c r="AQ37" s="12"/>
      <c r="AR37" s="12"/>
      <c r="AS37" s="12">
        <v>242.2</v>
      </c>
      <c r="AT37" s="12"/>
      <c r="AU37" s="12"/>
      <c r="AV37" s="12"/>
      <c r="AW37" s="9" t="s">
        <v>65</v>
      </c>
    </row>
    <row r="38" spans="1:49" ht="126.6" customHeight="1">
      <c r="A38" s="14" t="s">
        <v>66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118</v>
      </c>
      <c r="U38" s="10"/>
      <c r="V38" s="11"/>
      <c r="W38" s="11"/>
      <c r="X38" s="11"/>
      <c r="Y38" s="11"/>
      <c r="Z38" s="14" t="s">
        <v>66</v>
      </c>
      <c r="AA38" s="12">
        <v>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7.1</v>
      </c>
      <c r="AP38" s="12"/>
      <c r="AQ38" s="12"/>
      <c r="AR38" s="12"/>
      <c r="AS38" s="12">
        <v>15.4</v>
      </c>
      <c r="AT38" s="12"/>
      <c r="AU38" s="12"/>
      <c r="AV38" s="12"/>
      <c r="AW38" s="14" t="s">
        <v>66</v>
      </c>
    </row>
    <row r="39" spans="1:49" ht="47.4" customHeight="1">
      <c r="A39" s="5" t="s">
        <v>67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67</v>
      </c>
      <c r="AA39" s="7">
        <f>SUM(AA40+AA42)</f>
        <v>21.2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16.2</v>
      </c>
      <c r="AP39" s="7"/>
      <c r="AQ39" s="7"/>
      <c r="AR39" s="7"/>
      <c r="AS39" s="7">
        <f>SUM(AS40+AS42)</f>
        <v>16.2</v>
      </c>
      <c r="AT39" s="7"/>
      <c r="AU39" s="7"/>
      <c r="AV39" s="7"/>
      <c r="AW39" s="5" t="s">
        <v>67</v>
      </c>
    </row>
    <row r="40" spans="1:49" ht="63.15" customHeight="1">
      <c r="A40" s="5" t="s">
        <v>68</v>
      </c>
      <c r="B40" s="24" t="s">
        <v>22</v>
      </c>
      <c r="C40" s="24" t="s">
        <v>63</v>
      </c>
      <c r="D40" s="24" t="s">
        <v>108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68</v>
      </c>
      <c r="AA40" s="7">
        <f>AA41</f>
        <v>6.2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1.2</v>
      </c>
      <c r="AP40" s="7"/>
      <c r="AQ40" s="7"/>
      <c r="AR40" s="7"/>
      <c r="AS40" s="7">
        <f>AS41</f>
        <v>1.2</v>
      </c>
      <c r="AT40" s="7"/>
      <c r="AU40" s="7"/>
      <c r="AV40" s="7"/>
      <c r="AW40" s="5" t="s">
        <v>68</v>
      </c>
    </row>
    <row r="41" spans="1:49" ht="221.4" customHeight="1">
      <c r="A41" s="21" t="s">
        <v>128</v>
      </c>
      <c r="B41" s="10" t="s">
        <v>22</v>
      </c>
      <c r="C41" s="10" t="s">
        <v>63</v>
      </c>
      <c r="D41" s="10" t="s">
        <v>108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118</v>
      </c>
      <c r="U41" s="10"/>
      <c r="V41" s="11"/>
      <c r="W41" s="11"/>
      <c r="X41" s="11"/>
      <c r="Y41" s="11"/>
      <c r="Z41" s="9" t="s">
        <v>29</v>
      </c>
      <c r="AA41" s="12">
        <v>6.2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1.2</v>
      </c>
      <c r="AP41" s="12"/>
      <c r="AQ41" s="12"/>
      <c r="AR41" s="12"/>
      <c r="AS41" s="12">
        <v>1.2</v>
      </c>
      <c r="AT41" s="12"/>
      <c r="AU41" s="12"/>
      <c r="AV41" s="12"/>
      <c r="AW41" s="9" t="s">
        <v>29</v>
      </c>
    </row>
    <row r="42" spans="1:49" ht="63.15" customHeight="1">
      <c r="A42" s="5" t="s">
        <v>147</v>
      </c>
      <c r="B42" s="24" t="s">
        <v>22</v>
      </c>
      <c r="C42" s="24" t="s">
        <v>63</v>
      </c>
      <c r="D42" s="24" t="s">
        <v>146</v>
      </c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6"/>
      <c r="W42" s="6"/>
      <c r="X42" s="6"/>
      <c r="Y42" s="6"/>
      <c r="Z42" s="5" t="s">
        <v>68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68</v>
      </c>
    </row>
    <row r="43" spans="1:49" ht="205.5" customHeight="1">
      <c r="A43" s="21" t="s">
        <v>139</v>
      </c>
      <c r="B43" s="10" t="s">
        <v>22</v>
      </c>
      <c r="C43" s="10" t="s">
        <v>63</v>
      </c>
      <c r="D43" s="10" t="s">
        <v>146</v>
      </c>
      <c r="E43" s="10" t="s">
        <v>140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70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15" customHeight="1">
      <c r="A44" s="9" t="s">
        <v>72</v>
      </c>
      <c r="B44" s="10" t="s">
        <v>22</v>
      </c>
      <c r="C44" s="10" t="s">
        <v>63</v>
      </c>
      <c r="D44" s="10" t="s">
        <v>146</v>
      </c>
      <c r="E44" s="10" t="s">
        <v>71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72</v>
      </c>
    </row>
    <row r="45" spans="1:49" ht="228" customHeight="1">
      <c r="A45" s="9" t="s">
        <v>137</v>
      </c>
      <c r="B45" s="10" t="s">
        <v>22</v>
      </c>
      <c r="C45" s="10" t="s">
        <v>63</v>
      </c>
      <c r="D45" s="10" t="s">
        <v>146</v>
      </c>
      <c r="E45" s="10" t="s">
        <v>136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118</v>
      </c>
      <c r="U45" s="10"/>
      <c r="V45" s="11"/>
      <c r="W45" s="11"/>
      <c r="X45" s="11"/>
      <c r="Y45" s="11"/>
      <c r="Z45" s="9" t="s">
        <v>72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15.75" customHeight="1">
      <c r="A46" s="5" t="s">
        <v>73</v>
      </c>
      <c r="B46" s="4" t="s">
        <v>22</v>
      </c>
      <c r="C46" s="4" t="s">
        <v>27</v>
      </c>
      <c r="D46" s="4" t="s">
        <v>25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73</v>
      </c>
      <c r="AA46" s="7">
        <f>SUM(AA47+AA50)</f>
        <v>208.5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73</v>
      </c>
    </row>
    <row r="47" spans="1:49" ht="31.65" customHeight="1">
      <c r="A47" s="5" t="s">
        <v>74</v>
      </c>
      <c r="B47" s="4" t="s">
        <v>22</v>
      </c>
      <c r="C47" s="4" t="s">
        <v>27</v>
      </c>
      <c r="D47" s="4" t="s">
        <v>69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74</v>
      </c>
      <c r="AA47" s="7">
        <f>AA48+AA49</f>
        <v>160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0</v>
      </c>
      <c r="AP47" s="7"/>
      <c r="AQ47" s="7"/>
      <c r="AR47" s="7"/>
      <c r="AS47" s="7">
        <f>AS48</f>
        <v>0</v>
      </c>
      <c r="AT47" s="7"/>
      <c r="AU47" s="7"/>
      <c r="AV47" s="7"/>
      <c r="AW47" s="5" t="s">
        <v>74</v>
      </c>
    </row>
    <row r="48" spans="1:49" ht="189.75" customHeight="1">
      <c r="A48" s="9" t="s">
        <v>76</v>
      </c>
      <c r="B48" s="10" t="s">
        <v>22</v>
      </c>
      <c r="C48" s="10" t="s">
        <v>27</v>
      </c>
      <c r="D48" s="10" t="s">
        <v>69</v>
      </c>
      <c r="E48" s="10" t="s">
        <v>75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160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76</v>
      </c>
    </row>
    <row r="49" spans="1:49" ht="189.75" customHeight="1">
      <c r="A49" s="9" t="s">
        <v>148</v>
      </c>
      <c r="B49" s="10" t="s">
        <v>22</v>
      </c>
      <c r="C49" s="10" t="s">
        <v>27</v>
      </c>
      <c r="D49" s="10" t="s">
        <v>69</v>
      </c>
      <c r="E49" s="10" t="s">
        <v>141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118</v>
      </c>
      <c r="U49" s="10"/>
      <c r="V49" s="11"/>
      <c r="W49" s="11"/>
      <c r="X49" s="11"/>
      <c r="Y49" s="11"/>
      <c r="Z49" s="9" t="s">
        <v>76</v>
      </c>
      <c r="AA49" s="12">
        <v>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/>
    </row>
    <row r="50" spans="1:49" s="30" customFormat="1" ht="69" customHeight="1">
      <c r="A50" s="5" t="s">
        <v>152</v>
      </c>
      <c r="B50" s="25" t="s">
        <v>22</v>
      </c>
      <c r="C50" s="25" t="s">
        <v>27</v>
      </c>
      <c r="D50" s="25" t="s">
        <v>150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v>48.5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0</v>
      </c>
      <c r="AT50" s="7"/>
      <c r="AU50" s="7"/>
      <c r="AV50" s="7"/>
      <c r="AW50" s="5" t="s">
        <v>53</v>
      </c>
    </row>
    <row r="51" spans="1:49" ht="80.400000000000006" customHeight="1">
      <c r="A51" s="14" t="s">
        <v>151</v>
      </c>
      <c r="B51" s="10" t="s">
        <v>22</v>
      </c>
      <c r="C51" s="10" t="s">
        <v>27</v>
      </c>
      <c r="D51" s="10" t="s">
        <v>150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118</v>
      </c>
      <c r="U51" s="10"/>
      <c r="V51" s="11"/>
      <c r="W51" s="11"/>
      <c r="X51" s="11"/>
      <c r="Y51" s="11"/>
      <c r="Z51" s="14" t="s">
        <v>53</v>
      </c>
      <c r="AA51" s="12">
        <v>48.5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0</v>
      </c>
      <c r="AT51" s="12"/>
      <c r="AU51" s="12"/>
      <c r="AV51" s="12"/>
      <c r="AW51" s="14" t="s">
        <v>53</v>
      </c>
    </row>
    <row r="52" spans="1:49" ht="31.65" customHeight="1">
      <c r="A52" s="5" t="s">
        <v>77</v>
      </c>
      <c r="B52" s="4" t="s">
        <v>22</v>
      </c>
      <c r="C52" s="4" t="s">
        <v>78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77</v>
      </c>
      <c r="AA52" s="7">
        <f>AA53</f>
        <v>1397.9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824.4</v>
      </c>
      <c r="AP52" s="7"/>
      <c r="AQ52" s="7"/>
      <c r="AR52" s="7"/>
      <c r="AS52" s="7">
        <f>AS53</f>
        <v>837.3</v>
      </c>
      <c r="AT52" s="7"/>
      <c r="AU52" s="7"/>
      <c r="AV52" s="7"/>
      <c r="AW52" s="5" t="s">
        <v>77</v>
      </c>
    </row>
    <row r="53" spans="1:49" ht="15.75" customHeight="1">
      <c r="A53" s="5" t="s">
        <v>79</v>
      </c>
      <c r="B53" s="4" t="s">
        <v>22</v>
      </c>
      <c r="C53" s="4" t="s">
        <v>78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79</v>
      </c>
      <c r="AA53" s="7">
        <f>SUM(AA54:AA62)</f>
        <v>1397.9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824.4</v>
      </c>
      <c r="AP53" s="7"/>
      <c r="AQ53" s="7"/>
      <c r="AR53" s="7"/>
      <c r="AS53" s="7">
        <f>SUM(AS54:AS62)</f>
        <v>837.3</v>
      </c>
      <c r="AT53" s="7"/>
      <c r="AU53" s="7"/>
      <c r="AV53" s="7"/>
      <c r="AW53" s="5" t="s">
        <v>79</v>
      </c>
    </row>
    <row r="54" spans="1:49" ht="316.35000000000002" customHeight="1">
      <c r="A54" s="9" t="s">
        <v>81</v>
      </c>
      <c r="B54" s="10" t="s">
        <v>22</v>
      </c>
      <c r="C54" s="10" t="s">
        <v>78</v>
      </c>
      <c r="D54" s="10" t="s">
        <v>63</v>
      </c>
      <c r="E54" s="10" t="s">
        <v>80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81</v>
      </c>
      <c r="AA54" s="12">
        <v>17.8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81</v>
      </c>
    </row>
    <row r="55" spans="1:49" ht="173.85" customHeight="1">
      <c r="A55" s="9" t="s">
        <v>83</v>
      </c>
      <c r="B55" s="10" t="s">
        <v>22</v>
      </c>
      <c r="C55" s="10" t="s">
        <v>78</v>
      </c>
      <c r="D55" s="10" t="s">
        <v>63</v>
      </c>
      <c r="E55" s="10" t="s">
        <v>82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83</v>
      </c>
      <c r="AA55" s="12">
        <v>20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 t="s">
        <v>83</v>
      </c>
    </row>
    <row r="56" spans="1:49" ht="173.85" customHeight="1">
      <c r="A56" s="9" t="s">
        <v>85</v>
      </c>
      <c r="B56" s="10" t="s">
        <v>22</v>
      </c>
      <c r="C56" s="10" t="s">
        <v>78</v>
      </c>
      <c r="D56" s="10" t="s">
        <v>63</v>
      </c>
      <c r="E56" s="10" t="s">
        <v>84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9" t="s">
        <v>85</v>
      </c>
      <c r="AA56" s="12">
        <v>1072.7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764.4</v>
      </c>
      <c r="AP56" s="12"/>
      <c r="AQ56" s="12"/>
      <c r="AR56" s="12"/>
      <c r="AS56" s="12">
        <v>787.3</v>
      </c>
      <c r="AT56" s="12"/>
      <c r="AU56" s="12"/>
      <c r="AV56" s="12"/>
      <c r="AW56" s="9" t="s">
        <v>85</v>
      </c>
    </row>
    <row r="57" spans="1:49" ht="158.1" customHeight="1">
      <c r="A57" s="14" t="s">
        <v>87</v>
      </c>
      <c r="B57" s="10" t="s">
        <v>22</v>
      </c>
      <c r="C57" s="10" t="s">
        <v>78</v>
      </c>
      <c r="D57" s="10" t="s">
        <v>63</v>
      </c>
      <c r="E57" s="10" t="s">
        <v>86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87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10</v>
      </c>
      <c r="AP57" s="12"/>
      <c r="AQ57" s="12"/>
      <c r="AR57" s="12"/>
      <c r="AS57" s="12">
        <v>0</v>
      </c>
      <c r="AT57" s="12"/>
      <c r="AU57" s="12"/>
      <c r="AV57" s="12"/>
      <c r="AW57" s="14" t="s">
        <v>87</v>
      </c>
    </row>
    <row r="58" spans="1:49" ht="125.25" customHeight="1">
      <c r="A58" s="19" t="s">
        <v>129</v>
      </c>
      <c r="B58" s="10" t="s">
        <v>22</v>
      </c>
      <c r="C58" s="10" t="s">
        <v>78</v>
      </c>
      <c r="D58" s="10" t="s">
        <v>63</v>
      </c>
      <c r="E58" s="10" t="s">
        <v>88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14" t="s">
        <v>89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89</v>
      </c>
    </row>
    <row r="59" spans="1:49" ht="158.1" customHeight="1">
      <c r="A59" s="9" t="s">
        <v>91</v>
      </c>
      <c r="B59" s="10" t="s">
        <v>22</v>
      </c>
      <c r="C59" s="10" t="s">
        <v>78</v>
      </c>
      <c r="D59" s="10" t="s">
        <v>63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91</v>
      </c>
      <c r="AA59" s="12">
        <v>17.399999999999999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91</v>
      </c>
    </row>
    <row r="60" spans="1:49" ht="158.1" customHeight="1">
      <c r="A60" s="9" t="s">
        <v>93</v>
      </c>
      <c r="B60" s="10" t="s">
        <v>22</v>
      </c>
      <c r="C60" s="10" t="s">
        <v>78</v>
      </c>
      <c r="D60" s="10" t="s">
        <v>63</v>
      </c>
      <c r="E60" s="10" t="s">
        <v>92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93</v>
      </c>
      <c r="AA60" s="12">
        <v>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93</v>
      </c>
    </row>
    <row r="61" spans="1:49" ht="189.75" customHeight="1">
      <c r="A61" s="9" t="s">
        <v>95</v>
      </c>
      <c r="B61" s="10" t="s">
        <v>22</v>
      </c>
      <c r="C61" s="10" t="s">
        <v>78</v>
      </c>
      <c r="D61" s="10" t="s">
        <v>63</v>
      </c>
      <c r="E61" s="10" t="s">
        <v>94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95</v>
      </c>
      <c r="AA61" s="12">
        <v>200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95</v>
      </c>
    </row>
    <row r="62" spans="1:49" ht="252.9" customHeight="1">
      <c r="A62" s="22" t="s">
        <v>130</v>
      </c>
      <c r="B62" s="10" t="s">
        <v>22</v>
      </c>
      <c r="C62" s="10" t="s">
        <v>78</v>
      </c>
      <c r="D62" s="10" t="s">
        <v>63</v>
      </c>
      <c r="E62" s="10" t="s">
        <v>96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118</v>
      </c>
      <c r="U62" s="10"/>
      <c r="V62" s="11"/>
      <c r="W62" s="11"/>
      <c r="X62" s="11"/>
      <c r="Y62" s="11"/>
      <c r="Z62" s="9" t="s">
        <v>97</v>
      </c>
      <c r="AA62" s="12">
        <v>35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97</v>
      </c>
    </row>
    <row r="63" spans="1:49" ht="15.75" customHeight="1">
      <c r="A63" s="5" t="s">
        <v>98</v>
      </c>
      <c r="B63" s="4" t="s">
        <v>22</v>
      </c>
      <c r="C63" s="4" t="s">
        <v>41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98</v>
      </c>
      <c r="AA63" s="7">
        <f>AA64</f>
        <v>39.9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98</v>
      </c>
    </row>
    <row r="64" spans="1:49" ht="47.4" customHeight="1">
      <c r="A64" s="5" t="s">
        <v>99</v>
      </c>
      <c r="B64" s="4" t="s">
        <v>22</v>
      </c>
      <c r="C64" s="4" t="s">
        <v>41</v>
      </c>
      <c r="D64" s="4" t="s">
        <v>78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99</v>
      </c>
      <c r="AA64" s="7">
        <f>AA65</f>
        <v>39.9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</v>
      </c>
      <c r="AP64" s="7"/>
      <c r="AQ64" s="7"/>
      <c r="AR64" s="7"/>
      <c r="AS64" s="7">
        <f>AS65</f>
        <v>20</v>
      </c>
      <c r="AT64" s="7"/>
      <c r="AU64" s="7"/>
      <c r="AV64" s="7"/>
      <c r="AW64" s="5" t="s">
        <v>99</v>
      </c>
    </row>
    <row r="65" spans="1:49" ht="211.5" customHeight="1">
      <c r="A65" s="21" t="s">
        <v>131</v>
      </c>
      <c r="B65" s="10" t="s">
        <v>22</v>
      </c>
      <c r="C65" s="10" t="s">
        <v>41</v>
      </c>
      <c r="D65" s="10" t="s">
        <v>78</v>
      </c>
      <c r="E65" s="10" t="s">
        <v>100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8" t="s">
        <v>118</v>
      </c>
      <c r="U65" s="10"/>
      <c r="V65" s="11"/>
      <c r="W65" s="11"/>
      <c r="X65" s="11"/>
      <c r="Y65" s="11"/>
      <c r="Z65" s="14" t="s">
        <v>101</v>
      </c>
      <c r="AA65" s="12">
        <v>39.9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20</v>
      </c>
      <c r="AP65" s="12"/>
      <c r="AQ65" s="12"/>
      <c r="AR65" s="12"/>
      <c r="AS65" s="12">
        <v>20</v>
      </c>
      <c r="AT65" s="12"/>
      <c r="AU65" s="12"/>
      <c r="AV65" s="12"/>
      <c r="AW65" s="14" t="s">
        <v>101</v>
      </c>
    </row>
    <row r="66" spans="1:49" ht="15.75" customHeight="1">
      <c r="A66" s="5" t="s">
        <v>102</v>
      </c>
      <c r="B66" s="4" t="s">
        <v>22</v>
      </c>
      <c r="C66" s="4" t="s">
        <v>103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102</v>
      </c>
      <c r="AA66" s="7">
        <f>AA67</f>
        <v>3109.9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102</v>
      </c>
    </row>
    <row r="67" spans="1:49" ht="15.75" customHeight="1">
      <c r="A67" s="5" t="s">
        <v>104</v>
      </c>
      <c r="B67" s="4" t="s">
        <v>22</v>
      </c>
      <c r="C67" s="4" t="s">
        <v>103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104</v>
      </c>
      <c r="AA67" s="7">
        <f>AA68</f>
        <v>3109.9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1138.0999999999999</v>
      </c>
      <c r="AP67" s="7"/>
      <c r="AQ67" s="7"/>
      <c r="AR67" s="7"/>
      <c r="AS67" s="7">
        <f>AS68</f>
        <v>697.4</v>
      </c>
      <c r="AT67" s="7"/>
      <c r="AU67" s="7"/>
      <c r="AV67" s="7"/>
      <c r="AW67" s="5" t="s">
        <v>104</v>
      </c>
    </row>
    <row r="68" spans="1:49" ht="189.75" customHeight="1">
      <c r="A68" s="9" t="s">
        <v>106</v>
      </c>
      <c r="B68" s="10" t="s">
        <v>22</v>
      </c>
      <c r="C68" s="10" t="s">
        <v>103</v>
      </c>
      <c r="D68" s="10" t="s">
        <v>24</v>
      </c>
      <c r="E68" s="10" t="s">
        <v>105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 t="s">
        <v>142</v>
      </c>
      <c r="U68" s="10"/>
      <c r="V68" s="11"/>
      <c r="W68" s="11"/>
      <c r="X68" s="11"/>
      <c r="Y68" s="11"/>
      <c r="Z68" s="9" t="s">
        <v>106</v>
      </c>
      <c r="AA68" s="12">
        <v>3109.9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1138.0999999999999</v>
      </c>
      <c r="AP68" s="12"/>
      <c r="AQ68" s="12"/>
      <c r="AR68" s="12"/>
      <c r="AS68" s="12">
        <v>697.4</v>
      </c>
      <c r="AT68" s="12"/>
      <c r="AU68" s="12"/>
      <c r="AV68" s="12"/>
      <c r="AW68" s="9" t="s">
        <v>106</v>
      </c>
    </row>
    <row r="69" spans="1:49" ht="15.75" customHeight="1">
      <c r="A69" s="5" t="s">
        <v>107</v>
      </c>
      <c r="B69" s="4" t="s">
        <v>22</v>
      </c>
      <c r="C69" s="4" t="s">
        <v>108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107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107</v>
      </c>
    </row>
    <row r="70" spans="1:49" ht="15.75" customHeight="1">
      <c r="A70" s="5" t="s">
        <v>109</v>
      </c>
      <c r="B70" s="4" t="s">
        <v>22</v>
      </c>
      <c r="C70" s="4" t="s">
        <v>108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109</v>
      </c>
      <c r="AA70" s="7">
        <f>AA71</f>
        <v>265.2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265.2</v>
      </c>
      <c r="AP70" s="7"/>
      <c r="AQ70" s="7"/>
      <c r="AR70" s="7"/>
      <c r="AS70" s="7">
        <f>AS71</f>
        <v>265.2</v>
      </c>
      <c r="AT70" s="7"/>
      <c r="AU70" s="7"/>
      <c r="AV70" s="7"/>
      <c r="AW70" s="5" t="s">
        <v>109</v>
      </c>
    </row>
    <row r="71" spans="1:49" ht="332.1" customHeight="1">
      <c r="A71" s="9" t="s">
        <v>149</v>
      </c>
      <c r="B71" s="10" t="s">
        <v>22</v>
      </c>
      <c r="C71" s="10" t="s">
        <v>108</v>
      </c>
      <c r="D71" s="10" t="s">
        <v>24</v>
      </c>
      <c r="E71" s="10" t="s">
        <v>110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132</v>
      </c>
      <c r="U71" s="10"/>
      <c r="V71" s="11"/>
      <c r="W71" s="11"/>
      <c r="X71" s="11"/>
      <c r="Y71" s="11"/>
      <c r="Z71" s="9" t="s">
        <v>111</v>
      </c>
      <c r="AA71" s="12">
        <v>265.2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265.2</v>
      </c>
      <c r="AP71" s="12"/>
      <c r="AQ71" s="12"/>
      <c r="AR71" s="12"/>
      <c r="AS71" s="12">
        <v>265.2</v>
      </c>
      <c r="AT71" s="12"/>
      <c r="AU71" s="12"/>
      <c r="AV71" s="12"/>
      <c r="AW71" s="9" t="s">
        <v>111</v>
      </c>
    </row>
    <row r="72" spans="1:49" ht="15.75" customHeight="1">
      <c r="A72" s="5" t="s">
        <v>112</v>
      </c>
      <c r="B72" s="4" t="s">
        <v>22</v>
      </c>
      <c r="C72" s="4" t="s">
        <v>43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112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112</v>
      </c>
    </row>
    <row r="73" spans="1:49" ht="15.75" customHeight="1">
      <c r="A73" s="5" t="s">
        <v>113</v>
      </c>
      <c r="B73" s="4" t="s">
        <v>22</v>
      </c>
      <c r="C73" s="4" t="s">
        <v>43</v>
      </c>
      <c r="D73" s="4" t="s">
        <v>24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113</v>
      </c>
      <c r="AA73" s="7">
        <f>AA74</f>
        <v>5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5</v>
      </c>
      <c r="AP73" s="7"/>
      <c r="AQ73" s="7"/>
      <c r="AR73" s="7"/>
      <c r="AS73" s="7">
        <f>AS74</f>
        <v>5</v>
      </c>
      <c r="AT73" s="7"/>
      <c r="AU73" s="7"/>
      <c r="AV73" s="7"/>
      <c r="AW73" s="5" t="s">
        <v>113</v>
      </c>
    </row>
    <row r="74" spans="1:49" ht="173.85" customHeight="1">
      <c r="A74" s="9" t="s">
        <v>115</v>
      </c>
      <c r="B74" s="10" t="s">
        <v>22</v>
      </c>
      <c r="C74" s="10" t="s">
        <v>43</v>
      </c>
      <c r="D74" s="10" t="s">
        <v>24</v>
      </c>
      <c r="E74" s="10" t="s">
        <v>114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118</v>
      </c>
      <c r="U74" s="10"/>
      <c r="V74" s="11"/>
      <c r="W74" s="11"/>
      <c r="X74" s="11"/>
      <c r="Y74" s="11"/>
      <c r="Z74" s="9" t="s">
        <v>115</v>
      </c>
      <c r="AA74" s="12">
        <v>5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5</v>
      </c>
      <c r="AP74" s="12"/>
      <c r="AQ74" s="12"/>
      <c r="AR74" s="12"/>
      <c r="AS74" s="12">
        <v>5</v>
      </c>
      <c r="AT74" s="12"/>
      <c r="AU74" s="12"/>
      <c r="AV74" s="12"/>
      <c r="AW74" s="9" t="s">
        <v>115</v>
      </c>
    </row>
    <row r="75" spans="1:49" ht="15.75" customHeight="1">
      <c r="A75" s="15" t="s">
        <v>116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116</v>
      </c>
      <c r="AA75" s="7">
        <f>AA15+AA35+AA39+AA46+AA52+AA63+AA66+AA69+AA72</f>
        <v>12258.099999999999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AO15+AO35+AO39+AO46+AO52+AO63+AO66+AO69+AO72</f>
        <v>9322.7999999999993</v>
      </c>
      <c r="AP75" s="7"/>
      <c r="AQ75" s="7"/>
      <c r="AR75" s="7"/>
      <c r="AS75" s="7">
        <f>AS15+AS35+AS39+AS46+AS52+AS63+AS66+AS69+AS72</f>
        <v>9127.8000000000011</v>
      </c>
      <c r="AT75" s="7"/>
      <c r="AU75" s="7"/>
      <c r="AV75" s="7"/>
      <c r="AW75" s="15" t="s">
        <v>116</v>
      </c>
    </row>
    <row r="76" spans="1:49" ht="14.4"/>
    <row r="77" spans="1:49" ht="11.25" customHeight="1">
      <c r="A77" s="23" t="s">
        <v>133</v>
      </c>
      <c r="B77" s="23"/>
      <c r="C77" s="23"/>
    </row>
    <row r="78" spans="1:49" ht="12.75" customHeight="1">
      <c r="A78" s="23" t="s">
        <v>134</v>
      </c>
      <c r="B78" s="23"/>
      <c r="C78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2020-12-15T12:56:46Z</cp:lastPrinted>
  <dcterms:created xsi:type="dcterms:W3CDTF">2019-11-03T16:24:43Z</dcterms:created>
  <dcterms:modified xsi:type="dcterms:W3CDTF">2023-01-29T15:38:23Z</dcterms:modified>
</cp:coreProperties>
</file>